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xuanhuyen\Desktop\gia dat\mau 32 easup\huyen ea sup\xa ea roc\"/>
    </mc:Choice>
  </mc:AlternateContent>
  <xr:revisionPtr revIDLastSave="0" documentId="13_ncr:1_{7B4E6661-7980-4AA9-AE4E-1FD1FA4B4FDE}" xr6:coauthVersionLast="47" xr6:coauthVersionMax="47" xr10:uidLastSave="{00000000-0000-0000-0000-000000000000}"/>
  <bookViews>
    <workbookView xWindow="-108" yWindow="-108" windowWidth="23256" windowHeight="12456" xr2:uid="{AD731E00-6A88-4546-A1D8-9513798E26E9}"/>
  </bookViews>
  <sheets>
    <sheet name="LUC" sheetId="1" r:id="rId1"/>
    <sheet name="PHI NONG NGHIE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NONG NGHIEP'!$A$5:$I$5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NONG NGHIEP'!$A$2:$J$43</definedName>
    <definedName name="_xlnm.Print_Area">#REF!</definedName>
    <definedName name="Print_Area_MI">[80]ESTI.!$A$1:$U$52</definedName>
    <definedName name="_xlnm.Print_Titles" localSheetId="1">'PHI NONG NGHIEP'!$4:$5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2" l="1"/>
  <c r="G28" i="2"/>
  <c r="H27" i="2"/>
  <c r="G27" i="2"/>
  <c r="H26" i="2"/>
  <c r="G26" i="2"/>
  <c r="H25" i="2"/>
  <c r="G25" i="2"/>
  <c r="G24" i="2"/>
  <c r="I21" i="2"/>
  <c r="G20" i="2"/>
  <c r="G19" i="2"/>
  <c r="H18" i="2"/>
  <c r="G18" i="2"/>
  <c r="G17" i="2"/>
  <c r="H16" i="2"/>
  <c r="G16" i="2"/>
  <c r="H15" i="2"/>
  <c r="G15" i="2"/>
  <c r="H14" i="2"/>
  <c r="G14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</calcChain>
</file>

<file path=xl/sharedStrings.xml><?xml version="1.0" encoding="utf-8"?>
<sst xmlns="http://schemas.openxmlformats.org/spreadsheetml/2006/main" count="192" uniqueCount="106">
  <si>
    <t>DỰ THẢO</t>
  </si>
  <si>
    <r>
      <t>ĐVT: đồng/m</t>
    </r>
    <r>
      <rPr>
        <b/>
        <vertAlign val="superscript"/>
        <sz val="10"/>
        <color theme="1"/>
        <rFont val="Arial"/>
        <family val="2"/>
      </rPr>
      <t>2</t>
    </r>
  </si>
  <si>
    <t>Giá đất trong bảng giá đất hiện hành (QĐ số 13)</t>
  </si>
  <si>
    <t>Ghi chú</t>
  </si>
  <si>
    <t>STT</t>
  </si>
  <si>
    <t>Tên đường</t>
  </si>
  <si>
    <t>Đoạn đường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</si>
  <si>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</si>
  <si>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</si>
  <si>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</si>
  <si>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</si>
  <si>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</si>
  <si>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</si>
  <si>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Bảng 6</t>
  </si>
  <si>
    <t>Bảng 7</t>
  </si>
  <si>
    <t>Bảng 8</t>
  </si>
  <si>
    <t>Giá đất thương mại dịch vụ</t>
  </si>
  <si>
    <t>Tính bằng 50% giá đất ở tại cùng tuyến đường, vị trí</t>
  </si>
  <si>
    <t>Giá đất sản xuất kinh doanh phi nông nghiệp</t>
  </si>
  <si>
    <t>Tính bằng 40% giá đất ở tại cùng tuyến đường, vị trí</t>
  </si>
  <si>
    <t xml:space="preserve"> Đối với khu vực nông thôn</t>
  </si>
  <si>
    <t>Đối với khu vực đô thị</t>
  </si>
  <si>
    <t>Giá đất  đề xuất</t>
  </si>
  <si>
    <t>1. Giá đất trồng lúa nước 2 vụ:</t>
  </si>
  <si>
    <r>
      <t>Các vị trí (</t>
    </r>
    <r>
      <rPr>
        <b/>
        <i/>
        <sz val="14"/>
        <color indexed="8"/>
        <rFont val="Times New Roman"/>
        <family val="1"/>
      </rPr>
      <t>về khoảng cách đến nơi tiêu thụ, giao thông, điều kiện thủy lợi</t>
    </r>
  </si>
  <si>
    <t>Mức giá QĐ 13</t>
  </si>
  <si>
    <t>Giá dự kiến
 đề xuất</t>
  </si>
  <si>
    <t>VT1: Điều kiện thuận lợi</t>
  </si>
  <si>
    <t>VT2: Điều kiện kém thuận lợi</t>
  </si>
  <si>
    <t>VT3: Điều kiện khó khăn</t>
  </si>
  <si>
    <t>VT4: Điều kiện rất khó khăn</t>
  </si>
  <si>
    <t>2. Giá đất trồng cây hàng năm khác</t>
  </si>
  <si>
    <t>3. Giá đất trồng cây lâu năm:</t>
  </si>
  <si>
    <t>4. Giá đất rừng sản xuất:</t>
  </si>
  <si>
    <t>5. Giá đất nuôi trồng thủy sản:</t>
  </si>
  <si>
    <t>6. Giá đất nông nghiệp khác (chăn nuôi tập trung)</t>
  </si>
  <si>
    <t>GIÁ ĐẤT Ở TẠI NÔNG THÔN XÃ EA BUNG</t>
  </si>
  <si>
    <t>Giáp xã Ea Súp</t>
  </si>
  <si>
    <r>
      <t xml:space="preserve">BẢNG GIÁ CÁC LOẠI ĐẤT TRÊN ĐỊA BÀN </t>
    </r>
    <r>
      <rPr>
        <b/>
        <sz val="10"/>
        <color rgb="FFFF0000"/>
        <rFont val="Arial"/>
        <family val="2"/>
      </rPr>
      <t>XÃ: EA RỐC</t>
    </r>
  </si>
  <si>
    <t>xã Ea Rốc</t>
  </si>
  <si>
    <t>xã Ia JLơi</t>
  </si>
  <si>
    <t>xã Cư Kbang</t>
  </si>
  <si>
    <t>- Vị trí 1: Gồm các cánh đồng các thôn 4, 5, 6, 7, 10, 11.và Gồm các cánh đồng khu vực ven trục đường liên xa Ea Rốc - Ea Khanh</t>
  </si>
  <si>
    <t>- Vị trí 2: Gồm các cánh đồng các thôn 3, 15, 19, 20.và Gồm các cánh đồng thôn 1, 2, 3, buôn Ba Na. Ja Jlơi -Ea Rốc;
Gồm các cánh đồng các Thôn 1, 2, 3, 4A, 4B, 11, 12. Cư Kbang - Ea Rốc</t>
  </si>
  <si>
    <t>- Vị trí 3: Các cánh đồng của khu vực còn lại.</t>
  </si>
  <si>
    <t>Ea Rốc</t>
  </si>
  <si>
    <t>Ia Jlơi - Ea Rốc</t>
  </si>
  <si>
    <t>Cư Kbang - Ea Rốc</t>
  </si>
  <si>
    <t>Đường liên xã ( Tỉnh lộ 1)</t>
  </si>
  <si>
    <t>Giáp xã Ea Lê</t>
  </si>
  <si>
    <t>Ngã ba nhà ông Thanh Lệ</t>
  </si>
  <si>
    <t>Hết nhà Ông Dạy</t>
  </si>
  <si>
    <t>Hết nhà ông Dạy</t>
  </si>
  <si>
    <t>Cầu Cây Sung</t>
  </si>
  <si>
    <t>Ngã tư (hết đất trụ sở UBND xã)</t>
  </si>
  <si>
    <t>Cầu qua sông Ea HLeo</t>
  </si>
  <si>
    <t>Cầu qua sông Ea Hleo</t>
  </si>
  <si>
    <t>Ngã ba Công ty lâm nghiệp Ea H'Mơ (hiện nay là công ty cao su Phước Hòa)</t>
  </si>
  <si>
    <t>Ngã ba Công ty lâm nghiệp Ea H'Mơ (hiện nay là Công ty cao su Phước Hòa)</t>
  </si>
  <si>
    <t>Ngã ba đường đi buôn Ba Na</t>
  </si>
  <si>
    <t>Đường đi Trung Đoàn 736</t>
  </si>
  <si>
    <t>Ngã ba Công ty lâm nghiệp Ya Lốp</t>
  </si>
  <si>
    <t>Suối cây số 9 (ranh giới địa giới hành chính xã Ya Lốp)</t>
  </si>
  <si>
    <t>Các đường khác thuộc Trung tâm cụm xã Ea Rôk</t>
  </si>
  <si>
    <t>Đường đi Tháp Chàm (thôn 5, 6)</t>
  </si>
  <si>
    <t>Đầu nhà ông Học Lượt</t>
  </si>
  <si>
    <t>Cầu (nhà ông Nhượng)</t>
  </si>
  <si>
    <t>Cầu ông Nhượng</t>
  </si>
  <si>
    <t>Đường vào Tháp Chàm</t>
  </si>
  <si>
    <t>Cầu suối cạn thôn 5</t>
  </si>
  <si>
    <t>Đường đi 737</t>
  </si>
  <si>
    <t>Đoạn từ ngã ba Quảng Đại</t>
  </si>
  <si>
    <t>Cầu (nhà ông Nhật)</t>
  </si>
  <si>
    <t>Đoạn từ đập tràn thôn 21, 22</t>
  </si>
  <si>
    <t>Cầu xi măng qua xã Ya Tờ Mốt</t>
  </si>
  <si>
    <t>Đường đi Ea Khanh</t>
  </si>
  <si>
    <t>Đoạn từ hết nhà ông Nguyễn Đình Tý (Thôn 7)</t>
  </si>
  <si>
    <t>Hết nhà ông Đinh Cao Cường (Thôn 8)</t>
  </si>
  <si>
    <t>Hết khu dân cư Thôn 8 (Hết khu giãn dân tách hộ Thôn 8)</t>
  </si>
  <si>
    <t>Đường đi xã Ea Bung</t>
  </si>
  <si>
    <t>Đoạn từ Ngã ba nhà ông Thanh Lệ</t>
  </si>
  <si>
    <t xml:space="preserve">đến ngã ba (thôn 13- 14 cũ; nay thôn 3) </t>
  </si>
  <si>
    <t>Cầu qua xã Ea Bung</t>
  </si>
  <si>
    <t>Đường trục chính (các thôn Cư Kbang - Ea Rốc)</t>
  </si>
  <si>
    <t>Cầu xây (Trạm Y tế)</t>
  </si>
  <si>
    <t>Cầu xây (Trạm y tế)</t>
  </si>
  <si>
    <t>Ngã ba thôn 4A</t>
  </si>
  <si>
    <t>Đường Liên thôn (các thôn Cư Kbang - Ea Rốc)</t>
  </si>
  <si>
    <t>Ranh giới đất nhà ông Cù Văn Toan</t>
  </si>
  <si>
    <t>Hết ranh giới đất nhà ông Lập</t>
  </si>
  <si>
    <t>Đầu thôn 10</t>
  </si>
  <si>
    <t>Cuối thôn 15 (Giáp xã Ea Rốk)</t>
  </si>
  <si>
    <t>Đường liên thôn (các thôn Cư Kbang - Ea Rốc)</t>
  </si>
  <si>
    <t>Ranh giới đất nhà ông Tuynh</t>
  </si>
  <si>
    <t>Hết ranh giới đất nhà ông Dũng</t>
  </si>
  <si>
    <t>Ranh giới đất nhà ông Thao</t>
  </si>
  <si>
    <t>Hết ranh giới đất nhà bà Bế Thị Thì</t>
  </si>
  <si>
    <t>Ranh giới đất nhà ông Bảo</t>
  </si>
  <si>
    <t>Hết ranh giới đất nhà ông Việt</t>
  </si>
  <si>
    <t>Ranh giới đất nhà ông Tuấn</t>
  </si>
  <si>
    <t>Hết ranh giới đất nhà ông Phiều</t>
  </si>
  <si>
    <t>Đường từ nhà ông Thuần (thôn 11)</t>
  </si>
  <si>
    <t>Hết thôn 6 Cư Kbang - Ea Rốc</t>
  </si>
  <si>
    <t>Đường trục thôn 15 (các thôn Cư Kbang - Ea Rốc)</t>
  </si>
  <si>
    <t>Ngã 4 hộ Lý Seo Cớ qua trường Lê Hồng Phong</t>
  </si>
  <si>
    <t xml:space="preserve"> 40% giá đất vị trí các tuyến đường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</si>
</sst>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_);_(* \(#,##0\);_(* &quot;-&quot;?_);_(@_)"/>
    <numFmt numFmtId="167" formatCode="_(* #,##0.0_);_(* \(#,##0.0\);_(* &quot;-&quot;?_);_(@_)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1"/>
      <name val="Aral"/>
    </font>
    <font>
      <b/>
      <sz val="10"/>
      <name val="Arial"/>
      <family val="2"/>
    </font>
    <font>
      <b/>
      <sz val="9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000000"/>
      <name val="Arial"/>
      <family val="2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4" fontId="10" fillId="0" borderId="0" xfId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/>
    <xf numFmtId="3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3" fontId="20" fillId="0" borderId="2" xfId="0" applyNumberFormat="1" applyFont="1" applyBorder="1" applyAlignment="1">
      <alignment horizontal="center" vertical="center"/>
    </xf>
    <xf numFmtId="164" fontId="16" fillId="0" borderId="2" xfId="1" applyNumberFormat="1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164" fontId="0" fillId="0" borderId="0" xfId="0" applyNumberFormat="1"/>
    <xf numFmtId="164" fontId="16" fillId="0" borderId="0" xfId="0" applyNumberFormat="1" applyFont="1"/>
    <xf numFmtId="0" fontId="19" fillId="0" borderId="2" xfId="0" applyFont="1" applyBorder="1" applyAlignment="1">
      <alignment horizontal="center" vertical="center"/>
    </xf>
    <xf numFmtId="0" fontId="16" fillId="0" borderId="2" xfId="0" applyFont="1" applyBorder="1"/>
    <xf numFmtId="3" fontId="22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43" fontId="16" fillId="0" borderId="0" xfId="1" applyFont="1" applyFill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9" fillId="0" borderId="2" xfId="0" applyNumberFormat="1" applyFont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/>
    <xf numFmtId="43" fontId="16" fillId="0" borderId="0" xfId="0" applyNumberFormat="1" applyFont="1"/>
    <xf numFmtId="165" fontId="16" fillId="0" borderId="0" xfId="0" applyNumberFormat="1" applyFont="1"/>
    <xf numFmtId="3" fontId="19" fillId="0" borderId="7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3" fontId="19" fillId="0" borderId="0" xfId="0" applyNumberFormat="1" applyFont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3" fontId="20" fillId="0" borderId="7" xfId="0" applyNumberFormat="1" applyFont="1" applyBorder="1" applyAlignment="1">
      <alignment horizontal="center" vertical="center"/>
    </xf>
    <xf numFmtId="43" fontId="23" fillId="0" borderId="0" xfId="1" applyFont="1" applyFill="1"/>
    <xf numFmtId="43" fontId="0" fillId="0" borderId="0" xfId="0" applyNumberFormat="1"/>
    <xf numFmtId="164" fontId="16" fillId="0" borderId="2" xfId="1" applyNumberFormat="1" applyFont="1" applyFill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3" fontId="20" fillId="0" borderId="0" xfId="0" applyNumberFormat="1" applyFont="1" applyAlignment="1">
      <alignment horizontal="center" vertical="center"/>
    </xf>
    <xf numFmtId="164" fontId="16" fillId="0" borderId="0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66" fontId="16" fillId="0" borderId="2" xfId="0" applyNumberFormat="1" applyFont="1" applyBorder="1"/>
    <xf numFmtId="3" fontId="19" fillId="0" borderId="2" xfId="0" applyNumberFormat="1" applyFont="1" applyBorder="1" applyAlignment="1">
      <alignment horizontal="center"/>
    </xf>
    <xf numFmtId="2" fontId="0" fillId="0" borderId="0" xfId="0" applyNumberFormat="1"/>
    <xf numFmtId="2" fontId="16" fillId="0" borderId="0" xfId="0" applyNumberFormat="1" applyFont="1"/>
    <xf numFmtId="167" fontId="16" fillId="0" borderId="0" xfId="0" applyNumberFormat="1" applyFont="1"/>
    <xf numFmtId="166" fontId="16" fillId="0" borderId="0" xfId="0" applyNumberFormat="1" applyFont="1"/>
    <xf numFmtId="166" fontId="0" fillId="0" borderId="0" xfId="0" applyNumberFormat="1"/>
    <xf numFmtId="43" fontId="16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20" fillId="0" borderId="2" xfId="0" applyNumberFormat="1" applyFont="1" applyBorder="1" applyAlignment="1">
      <alignment horizontal="left" vertical="center" wrapText="1"/>
    </xf>
    <xf numFmtId="0" fontId="2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indent="7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3" fontId="18" fillId="0" borderId="3" xfId="0" applyNumberFormat="1" applyFont="1" applyBorder="1" applyAlignment="1">
      <alignment horizontal="center" vertical="center"/>
    </xf>
    <xf numFmtId="3" fontId="18" fillId="0" borderId="4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2223E955-BD34-4617-9FF7-29C1AEC516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07" Type="http://schemas.openxmlformats.org/officeDocument/2006/relationships/calcChain" Target="calcChain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/>
          <cell r="AL66" t="str">
            <v>500</v>
          </cell>
          <cell r="AM66">
            <v>1</v>
          </cell>
          <cell r="AN66">
            <v>17.2</v>
          </cell>
          <cell r="AO66"/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/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/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4AE7-F53B-4AE6-8262-1D8740554577}">
  <dimension ref="A1:U64"/>
  <sheetViews>
    <sheetView tabSelected="1" topLeftCell="A46" workbookViewId="0">
      <selection activeCell="F54" sqref="F54"/>
    </sheetView>
  </sheetViews>
  <sheetFormatPr defaultColWidth="9.109375" defaultRowHeight="14.4"/>
  <cols>
    <col min="1" max="1" width="10.21875" style="1" customWidth="1"/>
    <col min="2" max="2" width="34.33203125" style="1" customWidth="1"/>
    <col min="3" max="3" width="12.33203125" style="1" bestFit="1" customWidth="1"/>
    <col min="4" max="4" width="12.21875" style="1" bestFit="1" customWidth="1"/>
    <col min="5" max="5" width="16" style="1" bestFit="1" customWidth="1"/>
    <col min="6" max="6" width="17.6640625" style="1" customWidth="1"/>
    <col min="7" max="7" width="33.109375" style="1" customWidth="1"/>
    <col min="8" max="8" width="9.109375" style="1"/>
    <col min="9" max="9" width="20.21875" style="1" bestFit="1" customWidth="1"/>
    <col min="10" max="16384" width="9.109375" style="1"/>
  </cols>
  <sheetData>
    <row r="1" spans="1:21" ht="23.25" customHeight="1">
      <c r="A1" s="71" t="s">
        <v>0</v>
      </c>
      <c r="B1" s="71"/>
      <c r="C1" s="71"/>
      <c r="D1" s="71"/>
      <c r="E1" s="71"/>
      <c r="F1" s="71"/>
      <c r="G1" s="71"/>
      <c r="H1" s="71"/>
    </row>
    <row r="2" spans="1:21" ht="21.6" customHeight="1">
      <c r="A2" s="72" t="s">
        <v>38</v>
      </c>
      <c r="B2" s="72"/>
      <c r="C2" s="72"/>
      <c r="D2" s="72"/>
      <c r="E2" s="72"/>
      <c r="F2" s="72"/>
      <c r="G2" s="72"/>
      <c r="H2" s="72"/>
    </row>
    <row r="3" spans="1:21" ht="12.6" customHeight="1">
      <c r="A3" s="3"/>
      <c r="B3" s="2"/>
      <c r="C3" s="2"/>
      <c r="D3" s="2"/>
      <c r="E3" s="2"/>
      <c r="F3" s="2"/>
    </row>
    <row r="5" spans="1:21" s="18" customFormat="1" ht="18">
      <c r="A5" s="17" t="s">
        <v>23</v>
      </c>
      <c r="H5" s="19"/>
      <c r="U5" s="20"/>
    </row>
    <row r="6" spans="1:21" s="18" customFormat="1" ht="18">
      <c r="A6" s="70" t="s">
        <v>1</v>
      </c>
      <c r="B6" s="70"/>
      <c r="C6" s="70"/>
      <c r="D6" s="70"/>
      <c r="E6" s="70"/>
      <c r="F6" s="70"/>
      <c r="G6" s="70"/>
      <c r="T6" s="20"/>
    </row>
    <row r="7" spans="1:21" s="18" customFormat="1" ht="40.5" customHeight="1">
      <c r="A7" s="77" t="s">
        <v>4</v>
      </c>
      <c r="B7" s="77" t="s">
        <v>24</v>
      </c>
      <c r="C7" s="73" t="s">
        <v>25</v>
      </c>
      <c r="D7" s="74"/>
      <c r="E7" s="74"/>
      <c r="F7" s="78" t="s">
        <v>26</v>
      </c>
      <c r="G7" s="75" t="s">
        <v>3</v>
      </c>
      <c r="H7"/>
      <c r="I7"/>
      <c r="S7" s="20"/>
    </row>
    <row r="8" spans="1:21" s="18" customFormat="1" ht="18">
      <c r="A8" s="77"/>
      <c r="B8" s="77"/>
      <c r="C8" s="21" t="s">
        <v>39</v>
      </c>
      <c r="D8" s="21" t="s">
        <v>40</v>
      </c>
      <c r="E8" s="22" t="s">
        <v>41</v>
      </c>
      <c r="F8" s="79"/>
      <c r="G8" s="76"/>
      <c r="H8"/>
      <c r="I8"/>
      <c r="S8" s="20"/>
    </row>
    <row r="9" spans="1:21" s="18" customFormat="1" ht="55.2">
      <c r="A9" s="23">
        <v>1</v>
      </c>
      <c r="B9" s="24" t="s">
        <v>27</v>
      </c>
      <c r="C9" s="25">
        <v>30800</v>
      </c>
      <c r="D9" s="25">
        <v>28000</v>
      </c>
      <c r="E9" s="25">
        <v>28000</v>
      </c>
      <c r="F9" s="37">
        <v>35000</v>
      </c>
      <c r="G9" s="65" t="s">
        <v>42</v>
      </c>
      <c r="H9" s="27"/>
      <c r="I9" s="28"/>
      <c r="J9" s="29"/>
      <c r="S9" s="20"/>
    </row>
    <row r="10" spans="1:21" s="18" customFormat="1" ht="82.8">
      <c r="A10" s="23">
        <v>2</v>
      </c>
      <c r="B10" s="24" t="s">
        <v>28</v>
      </c>
      <c r="C10" s="25">
        <v>28000</v>
      </c>
      <c r="D10" s="25">
        <v>23800</v>
      </c>
      <c r="E10" s="25">
        <v>23800</v>
      </c>
      <c r="F10" s="37">
        <v>30000</v>
      </c>
      <c r="G10" s="65" t="s">
        <v>43</v>
      </c>
      <c r="H10" s="27"/>
      <c r="I10" s="28"/>
      <c r="J10" s="29"/>
      <c r="S10" s="20"/>
    </row>
    <row r="11" spans="1:21" s="18" customFormat="1" ht="27.6">
      <c r="A11" s="30">
        <v>3</v>
      </c>
      <c r="B11" s="24" t="s">
        <v>29</v>
      </c>
      <c r="C11" s="25">
        <v>22400</v>
      </c>
      <c r="D11" s="25"/>
      <c r="E11" s="25">
        <v>21000</v>
      </c>
      <c r="F11" s="37">
        <v>25000</v>
      </c>
      <c r="G11" s="65" t="s">
        <v>44</v>
      </c>
      <c r="H11" s="27"/>
      <c r="I11" s="28"/>
      <c r="J11" s="29"/>
      <c r="S11" s="20"/>
    </row>
    <row r="12" spans="1:21" s="18" customFormat="1" ht="18">
      <c r="A12" s="30">
        <v>4</v>
      </c>
      <c r="B12" s="24" t="s">
        <v>30</v>
      </c>
      <c r="C12" s="25"/>
      <c r="D12" s="25"/>
      <c r="E12" s="31"/>
      <c r="F12" s="26"/>
      <c r="G12" s="32"/>
      <c r="H12" s="27"/>
      <c r="I12" s="28"/>
      <c r="J12" s="29"/>
      <c r="S12" s="20"/>
    </row>
    <row r="13" spans="1:21" s="18" customFormat="1" ht="18">
      <c r="A13" s="33"/>
      <c r="C13" s="34"/>
      <c r="D13" s="34"/>
      <c r="E13" s="34"/>
      <c r="H13"/>
      <c r="I13"/>
      <c r="S13" s="20"/>
    </row>
    <row r="14" spans="1:21" s="18" customFormat="1" ht="18">
      <c r="A14" s="17" t="s">
        <v>31</v>
      </c>
      <c r="H14"/>
      <c r="I14"/>
      <c r="S14" s="20"/>
    </row>
    <row r="15" spans="1:21" s="18" customFormat="1" ht="18">
      <c r="A15" s="17"/>
      <c r="H15"/>
      <c r="I15"/>
      <c r="S15" s="20"/>
    </row>
    <row r="16" spans="1:21" s="18" customFormat="1" ht="22.5" customHeight="1">
      <c r="A16" s="77" t="s">
        <v>4</v>
      </c>
      <c r="B16" s="77" t="s">
        <v>24</v>
      </c>
      <c r="C16" s="73" t="s">
        <v>25</v>
      </c>
      <c r="D16" s="74"/>
      <c r="E16" s="74"/>
      <c r="F16" s="78" t="s">
        <v>26</v>
      </c>
      <c r="G16" s="75" t="s">
        <v>3</v>
      </c>
      <c r="H16"/>
      <c r="I16"/>
      <c r="S16" s="20"/>
    </row>
    <row r="17" spans="1:19" s="18" customFormat="1" ht="53.4" customHeight="1">
      <c r="A17" s="77"/>
      <c r="B17" s="77"/>
      <c r="C17" s="21" t="s">
        <v>39</v>
      </c>
      <c r="D17" s="21" t="s">
        <v>40</v>
      </c>
      <c r="E17" s="22" t="s">
        <v>41</v>
      </c>
      <c r="F17" s="79"/>
      <c r="G17" s="76"/>
      <c r="H17"/>
      <c r="I17"/>
      <c r="S17" s="20"/>
    </row>
    <row r="18" spans="1:19" s="18" customFormat="1" ht="55.2">
      <c r="A18" s="23">
        <v>1</v>
      </c>
      <c r="B18" s="24" t="s">
        <v>27</v>
      </c>
      <c r="C18" s="36">
        <v>25200</v>
      </c>
      <c r="D18" s="36">
        <v>22400</v>
      </c>
      <c r="E18" s="36">
        <v>25200</v>
      </c>
      <c r="F18" s="37">
        <v>30000</v>
      </c>
      <c r="G18" s="65" t="s">
        <v>42</v>
      </c>
      <c r="H18" s="27"/>
      <c r="I18" s="38"/>
      <c r="J18" s="39"/>
      <c r="K18" s="40"/>
      <c r="L18" s="29"/>
      <c r="S18" s="20"/>
    </row>
    <row r="19" spans="1:19" s="18" customFormat="1" ht="82.8">
      <c r="A19" s="23">
        <v>2</v>
      </c>
      <c r="B19" s="24" t="s">
        <v>28</v>
      </c>
      <c r="C19" s="36">
        <v>21000</v>
      </c>
      <c r="D19" s="36">
        <v>19600</v>
      </c>
      <c r="E19" s="36">
        <v>22400</v>
      </c>
      <c r="F19" s="37">
        <v>26000</v>
      </c>
      <c r="G19" s="65" t="s">
        <v>43</v>
      </c>
      <c r="H19" s="27"/>
      <c r="I19" s="38"/>
      <c r="J19" s="39"/>
      <c r="K19" s="29"/>
      <c r="L19" s="29"/>
      <c r="S19" s="20"/>
    </row>
    <row r="20" spans="1:19" s="18" customFormat="1" ht="27.6">
      <c r="A20" s="30">
        <v>3</v>
      </c>
      <c r="B20" s="24" t="s">
        <v>29</v>
      </c>
      <c r="C20" s="36">
        <v>19600</v>
      </c>
      <c r="D20" s="36"/>
      <c r="E20" s="36">
        <v>19600</v>
      </c>
      <c r="F20" s="37">
        <v>24000</v>
      </c>
      <c r="G20" s="65" t="s">
        <v>44</v>
      </c>
      <c r="H20" s="27"/>
      <c r="I20" s="38"/>
      <c r="J20" s="39"/>
      <c r="K20" s="29"/>
      <c r="L20" s="29"/>
      <c r="S20" s="20"/>
    </row>
    <row r="21" spans="1:19" s="18" customFormat="1" ht="18">
      <c r="A21" s="30">
        <v>4</v>
      </c>
      <c r="B21" s="24" t="s">
        <v>30</v>
      </c>
      <c r="C21" s="36"/>
      <c r="D21" s="41"/>
      <c r="E21" s="41"/>
      <c r="F21" s="37"/>
      <c r="G21" s="32"/>
      <c r="H21" s="27"/>
      <c r="I21" s="38"/>
      <c r="K21" s="29"/>
      <c r="L21" s="29"/>
      <c r="S21" s="20"/>
    </row>
    <row r="22" spans="1:19" s="18" customFormat="1" ht="18">
      <c r="A22" s="42"/>
      <c r="C22" s="43"/>
      <c r="D22" s="43"/>
      <c r="F22" s="35"/>
      <c r="G22"/>
      <c r="H22"/>
      <c r="R22" s="20"/>
    </row>
    <row r="23" spans="1:19" s="18" customFormat="1" ht="18">
      <c r="A23" s="17" t="s">
        <v>32</v>
      </c>
      <c r="H23"/>
      <c r="I23"/>
      <c r="S23" s="20"/>
    </row>
    <row r="24" spans="1:19" s="18" customFormat="1" ht="18">
      <c r="A24" s="17"/>
      <c r="H24"/>
      <c r="I24"/>
      <c r="J24"/>
      <c r="S24" s="20"/>
    </row>
    <row r="25" spans="1:19" s="18" customFormat="1" ht="22.5" customHeight="1">
      <c r="A25" s="77" t="s">
        <v>4</v>
      </c>
      <c r="B25" s="77" t="s">
        <v>24</v>
      </c>
      <c r="C25" s="73" t="s">
        <v>25</v>
      </c>
      <c r="D25" s="74"/>
      <c r="E25" s="74"/>
      <c r="F25" s="78" t="s">
        <v>26</v>
      </c>
      <c r="G25" s="75" t="s">
        <v>3</v>
      </c>
      <c r="H25"/>
      <c r="I25"/>
      <c r="J25"/>
      <c r="S25" s="20"/>
    </row>
    <row r="26" spans="1:19" s="18" customFormat="1" ht="50.4" customHeight="1">
      <c r="A26" s="77"/>
      <c r="B26" s="77"/>
      <c r="C26" s="21" t="s">
        <v>39</v>
      </c>
      <c r="D26" s="21" t="s">
        <v>40</v>
      </c>
      <c r="E26" s="22" t="s">
        <v>41</v>
      </c>
      <c r="F26" s="79"/>
      <c r="G26" s="76"/>
      <c r="H26"/>
      <c r="I26"/>
      <c r="J26"/>
      <c r="S26" s="20"/>
    </row>
    <row r="27" spans="1:19" s="18" customFormat="1" ht="55.2">
      <c r="A27" s="23">
        <v>1</v>
      </c>
      <c r="B27" s="44" t="s">
        <v>27</v>
      </c>
      <c r="C27" s="25">
        <v>25200</v>
      </c>
      <c r="D27" s="45">
        <v>22400</v>
      </c>
      <c r="E27" s="45">
        <v>23800</v>
      </c>
      <c r="F27" s="37">
        <v>30000</v>
      </c>
      <c r="G27" s="65" t="s">
        <v>42</v>
      </c>
      <c r="H27"/>
      <c r="I27" s="46"/>
      <c r="J27" s="47"/>
      <c r="Q27" s="20"/>
    </row>
    <row r="28" spans="1:19" s="18" customFormat="1" ht="82.8">
      <c r="A28" s="23">
        <v>2</v>
      </c>
      <c r="B28" s="44" t="s">
        <v>28</v>
      </c>
      <c r="C28" s="25">
        <v>22400</v>
      </c>
      <c r="D28" s="45">
        <v>19600</v>
      </c>
      <c r="E28" s="45">
        <v>21000</v>
      </c>
      <c r="F28" s="37">
        <v>26000</v>
      </c>
      <c r="G28" s="65" t="s">
        <v>43</v>
      </c>
      <c r="H28"/>
      <c r="I28" s="46"/>
      <c r="J28" s="47"/>
      <c r="Q28" s="20"/>
    </row>
    <row r="29" spans="1:19" s="18" customFormat="1" ht="27.6">
      <c r="A29" s="30">
        <v>3</v>
      </c>
      <c r="B29" s="44" t="s">
        <v>29</v>
      </c>
      <c r="C29" s="36">
        <v>19600</v>
      </c>
      <c r="D29" s="41"/>
      <c r="E29" s="41"/>
      <c r="F29" s="37">
        <v>24000</v>
      </c>
      <c r="G29" s="65" t="s">
        <v>44</v>
      </c>
      <c r="H29"/>
      <c r="I29" s="46"/>
      <c r="J29" s="47"/>
      <c r="Q29" s="20"/>
    </row>
    <row r="30" spans="1:19" s="18" customFormat="1" ht="18">
      <c r="A30" s="30">
        <v>4</v>
      </c>
      <c r="B30" s="44" t="s">
        <v>30</v>
      </c>
      <c r="C30" s="25"/>
      <c r="D30" s="45"/>
      <c r="E30" s="45"/>
      <c r="F30" s="48"/>
      <c r="G30" s="32"/>
      <c r="H30"/>
      <c r="I30" s="47"/>
      <c r="M30" s="29"/>
      <c r="S30" s="20"/>
    </row>
    <row r="31" spans="1:19" s="18" customFormat="1" ht="18">
      <c r="A31" s="49"/>
      <c r="B31" s="50"/>
      <c r="C31" s="51"/>
      <c r="D31" s="51"/>
      <c r="E31" s="49"/>
      <c r="F31" s="35"/>
      <c r="G31"/>
      <c r="H31" s="46"/>
      <c r="J31" s="39"/>
      <c r="R31" s="20"/>
    </row>
    <row r="32" spans="1:19" s="18" customFormat="1" ht="18">
      <c r="A32" s="53" t="s">
        <v>33</v>
      </c>
      <c r="H32"/>
      <c r="I32"/>
      <c r="S32" s="20"/>
    </row>
    <row r="33" spans="1:19" s="18" customFormat="1" ht="18">
      <c r="A33" s="17"/>
      <c r="H33"/>
      <c r="I33"/>
      <c r="S33" s="20"/>
    </row>
    <row r="34" spans="1:19" s="18" customFormat="1" ht="18" customHeight="1">
      <c r="A34" s="78" t="s">
        <v>4</v>
      </c>
      <c r="B34" s="77" t="s">
        <v>24</v>
      </c>
      <c r="C34" s="73" t="s">
        <v>25</v>
      </c>
      <c r="D34" s="74"/>
      <c r="E34" s="74"/>
      <c r="F34" s="78" t="s">
        <v>26</v>
      </c>
      <c r="G34" s="75" t="s">
        <v>3</v>
      </c>
      <c r="H34"/>
      <c r="I34"/>
      <c r="S34" s="20"/>
    </row>
    <row r="35" spans="1:19" s="18" customFormat="1" ht="48.6" customHeight="1">
      <c r="A35" s="79"/>
      <c r="B35" s="77"/>
      <c r="C35" s="21" t="s">
        <v>39</v>
      </c>
      <c r="D35" s="21" t="s">
        <v>40</v>
      </c>
      <c r="E35" s="22" t="s">
        <v>41</v>
      </c>
      <c r="F35" s="79"/>
      <c r="G35" s="76"/>
      <c r="H35"/>
      <c r="I35"/>
      <c r="S35" s="20"/>
    </row>
    <row r="36" spans="1:19" s="18" customFormat="1" ht="18">
      <c r="A36" s="23">
        <v>1</v>
      </c>
      <c r="B36" s="44" t="s">
        <v>27</v>
      </c>
      <c r="C36" s="25">
        <v>18200</v>
      </c>
      <c r="D36" s="25">
        <v>16800</v>
      </c>
      <c r="E36" s="25">
        <v>12600</v>
      </c>
      <c r="F36" s="54">
        <v>18200</v>
      </c>
      <c r="G36" s="55" t="s">
        <v>45</v>
      </c>
      <c r="H36"/>
      <c r="I36"/>
      <c r="S36" s="20"/>
    </row>
    <row r="37" spans="1:19" s="18" customFormat="1" ht="16.8" customHeight="1">
      <c r="A37" s="23">
        <v>2</v>
      </c>
      <c r="B37" s="44" t="s">
        <v>28</v>
      </c>
      <c r="C37" s="25"/>
      <c r="D37" s="25"/>
      <c r="E37" s="25"/>
      <c r="F37" s="48">
        <v>16800</v>
      </c>
      <c r="G37" s="55" t="s">
        <v>46</v>
      </c>
      <c r="H37"/>
      <c r="I37"/>
      <c r="S37" s="20"/>
    </row>
    <row r="38" spans="1:19" s="18" customFormat="1" ht="18">
      <c r="A38" s="30">
        <v>3</v>
      </c>
      <c r="B38" s="44" t="s">
        <v>29</v>
      </c>
      <c r="C38" s="25"/>
      <c r="D38" s="25"/>
      <c r="E38" s="25"/>
      <c r="F38" s="48">
        <v>12600</v>
      </c>
      <c r="G38" s="55" t="s">
        <v>47</v>
      </c>
      <c r="H38"/>
      <c r="I38"/>
      <c r="S38" s="20"/>
    </row>
    <row r="39" spans="1:19" s="18" customFormat="1" ht="18">
      <c r="A39" s="30">
        <v>4</v>
      </c>
      <c r="B39" s="44" t="s">
        <v>30</v>
      </c>
      <c r="C39" s="25"/>
      <c r="D39" s="25"/>
      <c r="E39" s="25"/>
      <c r="F39" s="48"/>
      <c r="G39" s="32"/>
      <c r="H39"/>
      <c r="I39"/>
      <c r="S39" s="20"/>
    </row>
    <row r="40" spans="1:19" s="18" customFormat="1" ht="18">
      <c r="A40" s="49"/>
      <c r="B40" s="50"/>
      <c r="C40" s="52"/>
      <c r="D40" s="52"/>
      <c r="E40" s="52"/>
      <c r="H40"/>
      <c r="I40"/>
      <c r="S40" s="20"/>
    </row>
    <row r="41" spans="1:19" s="18" customFormat="1" ht="18">
      <c r="A41" s="53" t="s">
        <v>34</v>
      </c>
      <c r="H41"/>
      <c r="I41"/>
      <c r="S41" s="20"/>
    </row>
    <row r="42" spans="1:19" s="18" customFormat="1" ht="18">
      <c r="A42" s="17"/>
      <c r="H42"/>
      <c r="I42"/>
      <c r="S42" s="20"/>
    </row>
    <row r="43" spans="1:19" s="18" customFormat="1" ht="30" customHeight="1">
      <c r="A43" s="78" t="s">
        <v>4</v>
      </c>
      <c r="B43" s="77" t="s">
        <v>24</v>
      </c>
      <c r="C43" s="73" t="s">
        <v>25</v>
      </c>
      <c r="D43" s="74"/>
      <c r="E43" s="74"/>
      <c r="F43" s="78" t="s">
        <v>26</v>
      </c>
      <c r="G43" s="75" t="s">
        <v>3</v>
      </c>
      <c r="H43"/>
      <c r="I43"/>
      <c r="S43" s="20"/>
    </row>
    <row r="44" spans="1:19" s="18" customFormat="1" ht="46.2" customHeight="1">
      <c r="A44" s="79"/>
      <c r="B44" s="77"/>
      <c r="C44" s="21" t="s">
        <v>39</v>
      </c>
      <c r="D44" s="21" t="s">
        <v>40</v>
      </c>
      <c r="E44" s="22" t="s">
        <v>41</v>
      </c>
      <c r="F44" s="79"/>
      <c r="G44" s="76"/>
      <c r="H44"/>
      <c r="I44"/>
      <c r="S44" s="20"/>
    </row>
    <row r="45" spans="1:19" s="18" customFormat="1" ht="18">
      <c r="A45" s="23">
        <v>1</v>
      </c>
      <c r="B45" s="44" t="s">
        <v>27</v>
      </c>
      <c r="C45" s="25">
        <v>18200</v>
      </c>
      <c r="D45" s="25">
        <v>16800</v>
      </c>
      <c r="E45" s="25">
        <v>12600</v>
      </c>
      <c r="F45" s="54">
        <v>18200</v>
      </c>
      <c r="G45" s="55" t="s">
        <v>45</v>
      </c>
      <c r="H45"/>
      <c r="I45" s="56"/>
      <c r="J45" s="57"/>
      <c r="K45" s="58"/>
      <c r="L45" s="59"/>
      <c r="S45" s="20"/>
    </row>
    <row r="46" spans="1:19" s="18" customFormat="1" ht="15.6" customHeight="1">
      <c r="A46" s="23">
        <v>2</v>
      </c>
      <c r="B46" s="44" t="s">
        <v>28</v>
      </c>
      <c r="C46" s="25"/>
      <c r="D46" s="25"/>
      <c r="E46" s="25"/>
      <c r="F46" s="48">
        <v>16800</v>
      </c>
      <c r="G46" s="55" t="s">
        <v>46</v>
      </c>
      <c r="H46"/>
      <c r="I46"/>
      <c r="J46" s="57"/>
      <c r="K46" s="58"/>
      <c r="L46" s="59"/>
      <c r="S46" s="20"/>
    </row>
    <row r="47" spans="1:19" s="18" customFormat="1" ht="18">
      <c r="A47" s="30">
        <v>3</v>
      </c>
      <c r="B47" s="44" t="s">
        <v>29</v>
      </c>
      <c r="C47" s="25"/>
      <c r="D47" s="25"/>
      <c r="E47" s="25"/>
      <c r="F47" s="48">
        <v>12600</v>
      </c>
      <c r="G47" s="55" t="s">
        <v>47</v>
      </c>
      <c r="H47" s="60"/>
      <c r="I47"/>
      <c r="K47" s="39"/>
      <c r="L47" s="59"/>
      <c r="S47" s="20"/>
    </row>
    <row r="48" spans="1:19" s="18" customFormat="1" ht="18">
      <c r="A48" s="30">
        <v>4</v>
      </c>
      <c r="B48" s="44" t="s">
        <v>30</v>
      </c>
      <c r="C48" s="25"/>
      <c r="D48" s="25"/>
      <c r="E48" s="25"/>
      <c r="F48" s="31"/>
      <c r="G48" s="32"/>
      <c r="H48" s="60"/>
      <c r="I48"/>
      <c r="S48" s="20"/>
    </row>
    <row r="49" spans="1:21" s="18" customFormat="1" ht="18">
      <c r="A49" s="49"/>
      <c r="C49" s="52"/>
      <c r="D49" s="52"/>
      <c r="E49" s="52"/>
      <c r="H49"/>
      <c r="I49"/>
      <c r="S49" s="20"/>
    </row>
    <row r="50" spans="1:21" s="18" customFormat="1" ht="18">
      <c r="A50" s="17" t="s">
        <v>35</v>
      </c>
      <c r="H50"/>
      <c r="I50"/>
      <c r="S50" s="20"/>
    </row>
    <row r="51" spans="1:21" s="18" customFormat="1" ht="18">
      <c r="A51" s="17"/>
      <c r="H51"/>
      <c r="I51"/>
      <c r="S51" s="20"/>
    </row>
    <row r="52" spans="1:21" s="18" customFormat="1" ht="24" customHeight="1">
      <c r="A52" s="77" t="s">
        <v>4</v>
      </c>
      <c r="B52" s="77" t="s">
        <v>24</v>
      </c>
      <c r="C52" s="73" t="s">
        <v>25</v>
      </c>
      <c r="D52" s="74"/>
      <c r="E52" s="74"/>
      <c r="F52" s="78" t="s">
        <v>26</v>
      </c>
      <c r="G52" s="75" t="s">
        <v>3</v>
      </c>
      <c r="H52"/>
      <c r="I52"/>
      <c r="S52" s="20"/>
    </row>
    <row r="53" spans="1:21" s="18" customFormat="1" ht="43.8" customHeight="1">
      <c r="A53" s="77"/>
      <c r="B53" s="77"/>
      <c r="C53" s="21" t="s">
        <v>39</v>
      </c>
      <c r="D53" s="21" t="s">
        <v>40</v>
      </c>
      <c r="E53" s="22" t="s">
        <v>41</v>
      </c>
      <c r="F53" s="79"/>
      <c r="G53" s="76"/>
      <c r="H53"/>
      <c r="I53"/>
      <c r="S53" s="20"/>
    </row>
    <row r="54" spans="1:21" s="18" customFormat="1" ht="18">
      <c r="A54" s="23">
        <v>1</v>
      </c>
      <c r="B54" s="44" t="s">
        <v>27</v>
      </c>
      <c r="C54" s="37"/>
      <c r="D54" s="37"/>
      <c r="E54" s="37"/>
      <c r="F54" s="37" t="s">
        <v>105</v>
      </c>
      <c r="G54" s="55"/>
      <c r="H54"/>
      <c r="I54"/>
      <c r="S54" s="20"/>
    </row>
    <row r="55" spans="1:21" s="18" customFormat="1" ht="18.600000000000001" customHeight="1">
      <c r="A55" s="23">
        <v>2</v>
      </c>
      <c r="B55" s="44" t="s">
        <v>28</v>
      </c>
      <c r="C55" s="37"/>
      <c r="D55" s="37"/>
      <c r="E55" s="37"/>
      <c r="F55" s="37"/>
      <c r="G55" s="55"/>
      <c r="H55"/>
      <c r="I55"/>
      <c r="S55" s="20"/>
    </row>
    <row r="56" spans="1:21" s="18" customFormat="1" ht="18">
      <c r="A56" s="30">
        <v>3</v>
      </c>
      <c r="B56" s="44" t="s">
        <v>29</v>
      </c>
      <c r="C56" s="48"/>
      <c r="D56" s="48"/>
      <c r="E56" s="48"/>
      <c r="F56" s="37"/>
      <c r="G56" s="55"/>
      <c r="H56"/>
      <c r="I56"/>
      <c r="S56" s="20"/>
    </row>
    <row r="57" spans="1:21" s="18" customFormat="1" ht="18">
      <c r="A57" s="30">
        <v>4</v>
      </c>
      <c r="B57" s="44" t="s">
        <v>30</v>
      </c>
      <c r="C57" s="61"/>
      <c r="D57" s="61"/>
      <c r="E57" s="61"/>
      <c r="F57" s="48"/>
      <c r="G57" s="32"/>
      <c r="H57"/>
      <c r="I57"/>
      <c r="S57" s="20"/>
    </row>
    <row r="58" spans="1:21" s="18" customFormat="1" ht="18">
      <c r="A58" s="33"/>
      <c r="C58" s="34"/>
      <c r="D58" s="34"/>
      <c r="E58" s="34"/>
      <c r="S58" s="20"/>
    </row>
    <row r="59" spans="1:21" s="18" customFormat="1" ht="18">
      <c r="A59" s="33"/>
      <c r="C59" s="34"/>
      <c r="D59" s="34"/>
      <c r="E59" s="34"/>
      <c r="H59" s="19"/>
      <c r="U59" s="20"/>
    </row>
    <row r="60" spans="1:21" s="18" customFormat="1" ht="18">
      <c r="A60" s="33"/>
      <c r="C60" s="34"/>
      <c r="D60" s="34"/>
      <c r="E60" s="34"/>
      <c r="H60" s="19"/>
      <c r="U60" s="20"/>
    </row>
    <row r="61" spans="1:21" s="18" customFormat="1" ht="18">
      <c r="A61" s="33"/>
      <c r="C61" s="34"/>
      <c r="D61" s="34"/>
      <c r="E61" s="34"/>
      <c r="H61" s="19"/>
      <c r="U61" s="20"/>
    </row>
    <row r="62" spans="1:21" s="18" customFormat="1" ht="18">
      <c r="A62" s="33"/>
      <c r="C62" s="34"/>
      <c r="D62" s="34"/>
      <c r="E62" s="34"/>
      <c r="H62" s="19"/>
      <c r="U62" s="20"/>
    </row>
    <row r="63" spans="1:21" s="18" customFormat="1" ht="18">
      <c r="A63" s="33"/>
      <c r="C63" s="34"/>
      <c r="D63" s="34"/>
      <c r="E63" s="34"/>
      <c r="H63" s="19"/>
      <c r="U63" s="20"/>
    </row>
    <row r="64" spans="1:21" s="18" customFormat="1" ht="18">
      <c r="A64" s="33"/>
      <c r="C64" s="34"/>
      <c r="D64" s="34"/>
      <c r="E64" s="34"/>
      <c r="H64" s="19"/>
      <c r="U64" s="20"/>
    </row>
  </sheetData>
  <mergeCells count="33">
    <mergeCell ref="G43:G44"/>
    <mergeCell ref="A52:A53"/>
    <mergeCell ref="B52:B53"/>
    <mergeCell ref="F52:F53"/>
    <mergeCell ref="G52:G53"/>
    <mergeCell ref="A43:A44"/>
    <mergeCell ref="B43:B44"/>
    <mergeCell ref="C43:E43"/>
    <mergeCell ref="F43:F44"/>
    <mergeCell ref="B34:B35"/>
    <mergeCell ref="C34:E34"/>
    <mergeCell ref="F34:F35"/>
    <mergeCell ref="G34:G35"/>
    <mergeCell ref="A25:A26"/>
    <mergeCell ref="B25:B26"/>
    <mergeCell ref="C25:E25"/>
    <mergeCell ref="F25:F26"/>
    <mergeCell ref="A6:G6"/>
    <mergeCell ref="A1:H1"/>
    <mergeCell ref="A2:H2"/>
    <mergeCell ref="C52:E52"/>
    <mergeCell ref="G7:G8"/>
    <mergeCell ref="A16:A17"/>
    <mergeCell ref="B16:B17"/>
    <mergeCell ref="C16:E16"/>
    <mergeCell ref="F16:F17"/>
    <mergeCell ref="G16:G17"/>
    <mergeCell ref="A7:A8"/>
    <mergeCell ref="B7:B8"/>
    <mergeCell ref="C7:E7"/>
    <mergeCell ref="F7:F8"/>
    <mergeCell ref="G25:G26"/>
    <mergeCell ref="A34:A35"/>
  </mergeCells>
  <pageMargins left="0" right="0.2" top="0" bottom="0" header="0.05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509D-81BC-4E2D-A1D2-205DD34C813B}">
  <dimension ref="A2:J43"/>
  <sheetViews>
    <sheetView zoomScaleNormal="100" workbookViewId="0">
      <selection activeCell="F39" sqref="F39"/>
    </sheetView>
  </sheetViews>
  <sheetFormatPr defaultColWidth="8.88671875" defaultRowHeight="14.4"/>
  <cols>
    <col min="1" max="1" width="7.5546875" style="7" customWidth="1"/>
    <col min="2" max="2" width="23" style="1" customWidth="1"/>
    <col min="3" max="3" width="42.77734375" style="1" bestFit="1" customWidth="1"/>
    <col min="4" max="4" width="33.33203125" style="1" bestFit="1" customWidth="1"/>
    <col min="5" max="5" width="17.33203125" style="5" customWidth="1"/>
    <col min="6" max="6" width="13.44140625" style="6" customWidth="1"/>
    <col min="7" max="9" width="12.44140625" style="1" customWidth="1"/>
    <col min="10" max="10" width="19.33203125" style="1" bestFit="1" customWidth="1"/>
    <col min="11" max="16384" width="8.88671875" style="1"/>
  </cols>
  <sheetData>
    <row r="2" spans="1:10" ht="22.2" customHeight="1">
      <c r="A2" s="11" t="s">
        <v>13</v>
      </c>
      <c r="B2" s="72" t="s">
        <v>36</v>
      </c>
      <c r="C2" s="72"/>
      <c r="D2" s="72"/>
      <c r="E2" s="72"/>
      <c r="F2" s="72"/>
      <c r="G2" s="72"/>
      <c r="H2" s="72"/>
      <c r="I2" s="72"/>
    </row>
    <row r="3" spans="1:10" ht="15.6">
      <c r="I3" s="8" t="s">
        <v>1</v>
      </c>
    </row>
    <row r="4" spans="1:10" ht="15.6" customHeight="1">
      <c r="A4" s="84" t="s">
        <v>4</v>
      </c>
      <c r="B4" s="84" t="s">
        <v>5</v>
      </c>
      <c r="C4" s="84" t="s">
        <v>6</v>
      </c>
      <c r="D4" s="84"/>
      <c r="E4" s="84" t="s">
        <v>2</v>
      </c>
      <c r="F4" s="85" t="s">
        <v>22</v>
      </c>
      <c r="G4" s="85"/>
      <c r="H4" s="85"/>
      <c r="I4" s="85"/>
      <c r="J4" s="94" t="s">
        <v>3</v>
      </c>
    </row>
    <row r="5" spans="1:10" ht="57">
      <c r="A5" s="84"/>
      <c r="B5" s="84"/>
      <c r="C5" s="9" t="s">
        <v>7</v>
      </c>
      <c r="D5" s="9" t="s">
        <v>8</v>
      </c>
      <c r="E5" s="84"/>
      <c r="F5" s="10" t="s">
        <v>9</v>
      </c>
      <c r="G5" s="10" t="s">
        <v>10</v>
      </c>
      <c r="H5" s="10" t="s">
        <v>11</v>
      </c>
      <c r="I5" s="10" t="s">
        <v>12</v>
      </c>
      <c r="J5" s="94"/>
    </row>
    <row r="6" spans="1:10" customFormat="1">
      <c r="A6" s="86">
        <v>1</v>
      </c>
      <c r="B6" s="89" t="s">
        <v>48</v>
      </c>
      <c r="C6" s="62" t="s">
        <v>49</v>
      </c>
      <c r="D6" s="62" t="s">
        <v>50</v>
      </c>
      <c r="E6" s="63">
        <v>650000</v>
      </c>
      <c r="F6" s="63">
        <v>910000</v>
      </c>
      <c r="G6" s="63">
        <f>F6*40%</f>
        <v>364000</v>
      </c>
      <c r="H6" s="63">
        <f>F6*30%</f>
        <v>273000</v>
      </c>
      <c r="I6" s="63">
        <v>132000</v>
      </c>
      <c r="J6" s="64"/>
    </row>
    <row r="7" spans="1:10" customFormat="1">
      <c r="A7" s="87"/>
      <c r="B7" s="90"/>
      <c r="C7" s="62" t="s">
        <v>50</v>
      </c>
      <c r="D7" s="62" t="s">
        <v>51</v>
      </c>
      <c r="E7" s="63">
        <v>910000</v>
      </c>
      <c r="F7" s="63">
        <v>1000000</v>
      </c>
      <c r="G7" s="63">
        <f t="shared" ref="G7:G20" si="0">F7*40%</f>
        <v>400000</v>
      </c>
      <c r="H7" s="63">
        <f t="shared" ref="H7:H18" si="1">F7*30%</f>
        <v>300000</v>
      </c>
      <c r="I7" s="63">
        <v>132000</v>
      </c>
      <c r="J7" s="64"/>
    </row>
    <row r="8" spans="1:10" customFormat="1">
      <c r="A8" s="87"/>
      <c r="B8" s="90"/>
      <c r="C8" s="62" t="s">
        <v>52</v>
      </c>
      <c r="D8" s="62" t="s">
        <v>53</v>
      </c>
      <c r="E8" s="63">
        <v>1120000</v>
      </c>
      <c r="F8" s="63">
        <v>1350000</v>
      </c>
      <c r="G8" s="63">
        <f t="shared" si="0"/>
        <v>540000</v>
      </c>
      <c r="H8" s="63">
        <f t="shared" si="1"/>
        <v>405000</v>
      </c>
      <c r="I8" s="63">
        <v>132000</v>
      </c>
      <c r="J8" s="64"/>
    </row>
    <row r="9" spans="1:10" customFormat="1">
      <c r="A9" s="87"/>
      <c r="B9" s="90"/>
      <c r="C9" s="62" t="s">
        <v>53</v>
      </c>
      <c r="D9" s="62" t="s">
        <v>54</v>
      </c>
      <c r="E9" s="63">
        <v>6750000</v>
      </c>
      <c r="F9" s="63">
        <v>7000000</v>
      </c>
      <c r="G9" s="63">
        <f t="shared" si="0"/>
        <v>2800000</v>
      </c>
      <c r="H9" s="63">
        <f t="shared" si="1"/>
        <v>2100000</v>
      </c>
      <c r="I9" s="63">
        <v>910000</v>
      </c>
      <c r="J9" s="64"/>
    </row>
    <row r="10" spans="1:10" customFormat="1">
      <c r="A10" s="87"/>
      <c r="B10" s="90"/>
      <c r="C10" s="62" t="s">
        <v>54</v>
      </c>
      <c r="D10" s="62" t="s">
        <v>55</v>
      </c>
      <c r="E10" s="63">
        <v>4200000</v>
      </c>
      <c r="F10" s="63">
        <v>4800000</v>
      </c>
      <c r="G10" s="63">
        <f t="shared" si="0"/>
        <v>1920000</v>
      </c>
      <c r="H10" s="63">
        <f t="shared" si="1"/>
        <v>1440000</v>
      </c>
      <c r="I10" s="63">
        <v>132000</v>
      </c>
      <c r="J10" s="64"/>
    </row>
    <row r="11" spans="1:10" customFormat="1" ht="39.6">
      <c r="A11" s="87"/>
      <c r="B11" s="90"/>
      <c r="C11" s="62" t="s">
        <v>56</v>
      </c>
      <c r="D11" s="62" t="s">
        <v>57</v>
      </c>
      <c r="E11" s="63">
        <v>2240000</v>
      </c>
      <c r="F11" s="63">
        <v>2500000</v>
      </c>
      <c r="G11" s="63">
        <f t="shared" si="0"/>
        <v>1000000</v>
      </c>
      <c r="H11" s="63">
        <f t="shared" si="1"/>
        <v>750000</v>
      </c>
      <c r="I11" s="63">
        <v>120000</v>
      </c>
      <c r="J11" s="64"/>
    </row>
    <row r="12" spans="1:10" customFormat="1" ht="26.4">
      <c r="A12" s="88"/>
      <c r="B12" s="91"/>
      <c r="C12" s="62" t="s">
        <v>58</v>
      </c>
      <c r="D12" s="62" t="s">
        <v>59</v>
      </c>
      <c r="E12" s="63">
        <v>390000</v>
      </c>
      <c r="F12" s="63">
        <v>580000</v>
      </c>
      <c r="G12" s="63">
        <f t="shared" si="0"/>
        <v>232000</v>
      </c>
      <c r="H12" s="63">
        <f t="shared" si="1"/>
        <v>174000</v>
      </c>
      <c r="I12" s="63">
        <v>120000</v>
      </c>
      <c r="J12" s="64"/>
    </row>
    <row r="13" spans="1:10" customFormat="1" ht="26.4">
      <c r="A13" s="4">
        <v>2</v>
      </c>
      <c r="B13" s="62" t="s">
        <v>60</v>
      </c>
      <c r="C13" s="62" t="s">
        <v>61</v>
      </c>
      <c r="D13" s="62" t="s">
        <v>62</v>
      </c>
      <c r="E13" s="63">
        <v>200000</v>
      </c>
      <c r="F13" s="63">
        <v>320000</v>
      </c>
      <c r="G13" s="63">
        <v>150000</v>
      </c>
      <c r="H13" s="63">
        <v>135000</v>
      </c>
      <c r="I13" s="63">
        <v>120000</v>
      </c>
      <c r="J13" s="64"/>
    </row>
    <row r="14" spans="1:10" customFormat="1">
      <c r="A14" s="4">
        <v>3</v>
      </c>
      <c r="B14" s="92" t="s">
        <v>63</v>
      </c>
      <c r="C14" s="92"/>
      <c r="D14" s="92"/>
      <c r="E14" s="63">
        <v>910000</v>
      </c>
      <c r="F14" s="63">
        <v>990000</v>
      </c>
      <c r="G14" s="63">
        <f t="shared" si="0"/>
        <v>396000</v>
      </c>
      <c r="H14" s="63">
        <f t="shared" si="1"/>
        <v>297000</v>
      </c>
      <c r="I14" s="63">
        <v>132000</v>
      </c>
      <c r="J14" s="64"/>
    </row>
    <row r="15" spans="1:10" customFormat="1">
      <c r="A15" s="92">
        <v>4</v>
      </c>
      <c r="B15" s="93" t="s">
        <v>64</v>
      </c>
      <c r="C15" s="62" t="s">
        <v>65</v>
      </c>
      <c r="D15" s="62" t="s">
        <v>66</v>
      </c>
      <c r="E15" s="63">
        <v>540000</v>
      </c>
      <c r="F15" s="63">
        <v>760000</v>
      </c>
      <c r="G15" s="63">
        <f t="shared" si="0"/>
        <v>304000</v>
      </c>
      <c r="H15" s="63">
        <f t="shared" si="1"/>
        <v>228000</v>
      </c>
      <c r="I15" s="63">
        <v>132000</v>
      </c>
      <c r="J15" s="64"/>
    </row>
    <row r="16" spans="1:10" customFormat="1">
      <c r="A16" s="92"/>
      <c r="B16" s="93"/>
      <c r="C16" s="62" t="s">
        <v>67</v>
      </c>
      <c r="D16" s="62" t="s">
        <v>68</v>
      </c>
      <c r="E16" s="63">
        <v>420000</v>
      </c>
      <c r="F16" s="63">
        <v>570000</v>
      </c>
      <c r="G16" s="63">
        <f t="shared" si="0"/>
        <v>228000</v>
      </c>
      <c r="H16" s="63">
        <f t="shared" si="1"/>
        <v>171000</v>
      </c>
      <c r="I16" s="63">
        <v>132000</v>
      </c>
      <c r="J16" s="64"/>
    </row>
    <row r="17" spans="1:10" customFormat="1">
      <c r="A17" s="92"/>
      <c r="B17" s="93"/>
      <c r="C17" s="62" t="s">
        <v>68</v>
      </c>
      <c r="D17" s="62" t="s">
        <v>69</v>
      </c>
      <c r="E17" s="63">
        <v>330000</v>
      </c>
      <c r="F17" s="63">
        <v>420000</v>
      </c>
      <c r="G17" s="63">
        <f t="shared" si="0"/>
        <v>168000</v>
      </c>
      <c r="H17" s="63">
        <v>140000</v>
      </c>
      <c r="I17" s="63">
        <v>132000</v>
      </c>
      <c r="J17" s="64"/>
    </row>
    <row r="18" spans="1:10" customFormat="1">
      <c r="A18" s="92">
        <v>5</v>
      </c>
      <c r="B18" s="93" t="s">
        <v>70</v>
      </c>
      <c r="C18" s="62" t="s">
        <v>71</v>
      </c>
      <c r="D18" s="62" t="s">
        <v>72</v>
      </c>
      <c r="E18" s="63">
        <v>585000</v>
      </c>
      <c r="F18" s="63">
        <v>630000</v>
      </c>
      <c r="G18" s="63">
        <f t="shared" si="0"/>
        <v>252000</v>
      </c>
      <c r="H18" s="63">
        <f t="shared" si="1"/>
        <v>189000</v>
      </c>
      <c r="I18" s="63">
        <v>132000</v>
      </c>
      <c r="J18" s="64"/>
    </row>
    <row r="19" spans="1:10" customFormat="1">
      <c r="A19" s="92"/>
      <c r="B19" s="93"/>
      <c r="C19" s="62" t="s">
        <v>72</v>
      </c>
      <c r="D19" s="62" t="s">
        <v>73</v>
      </c>
      <c r="E19" s="63">
        <v>360000</v>
      </c>
      <c r="F19" s="63">
        <v>450000</v>
      </c>
      <c r="G19" s="63">
        <f t="shared" si="0"/>
        <v>180000</v>
      </c>
      <c r="H19" s="63">
        <v>140000</v>
      </c>
      <c r="I19" s="63">
        <v>132000</v>
      </c>
      <c r="J19" s="64"/>
    </row>
    <row r="20" spans="1:10" customFormat="1">
      <c r="A20" s="92"/>
      <c r="B20" s="93"/>
      <c r="C20" s="62" t="s">
        <v>73</v>
      </c>
      <c r="D20" s="62" t="s">
        <v>74</v>
      </c>
      <c r="E20" s="63">
        <v>308000</v>
      </c>
      <c r="F20" s="63">
        <v>390000</v>
      </c>
      <c r="G20" s="63">
        <f t="shared" si="0"/>
        <v>156000</v>
      </c>
      <c r="H20" s="63">
        <v>140000</v>
      </c>
      <c r="I20" s="63">
        <v>132000</v>
      </c>
      <c r="J20" s="64"/>
    </row>
    <row r="21" spans="1:10" customFormat="1">
      <c r="A21" s="92">
        <v>6</v>
      </c>
      <c r="B21" s="93" t="s">
        <v>75</v>
      </c>
      <c r="C21" s="62" t="s">
        <v>76</v>
      </c>
      <c r="D21" s="62" t="s">
        <v>77</v>
      </c>
      <c r="E21" s="63">
        <v>200000</v>
      </c>
      <c r="F21" s="63">
        <v>280000</v>
      </c>
      <c r="G21" s="63">
        <v>160000</v>
      </c>
      <c r="H21" s="63">
        <v>140000</v>
      </c>
      <c r="I21" s="63">
        <f>F21*40%</f>
        <v>112000</v>
      </c>
      <c r="J21" s="64"/>
    </row>
    <row r="22" spans="1:10" customFormat="1" ht="26.4">
      <c r="A22" s="92"/>
      <c r="B22" s="93"/>
      <c r="C22" s="62" t="s">
        <v>77</v>
      </c>
      <c r="D22" s="62" t="s">
        <v>78</v>
      </c>
      <c r="E22" s="63">
        <v>150000</v>
      </c>
      <c r="F22" s="63">
        <v>240000</v>
      </c>
      <c r="G22" s="63">
        <v>160000</v>
      </c>
      <c r="H22" s="63">
        <v>140000</v>
      </c>
      <c r="I22" s="63">
        <v>132000</v>
      </c>
      <c r="J22" s="64"/>
    </row>
    <row r="23" spans="1:10" customFormat="1" ht="31.2">
      <c r="A23" s="92">
        <v>7</v>
      </c>
      <c r="B23" s="93" t="s">
        <v>79</v>
      </c>
      <c r="C23" s="62" t="s">
        <v>80</v>
      </c>
      <c r="D23" s="66" t="s">
        <v>81</v>
      </c>
      <c r="E23" s="63">
        <v>200000</v>
      </c>
      <c r="F23" s="63">
        <v>220000</v>
      </c>
      <c r="G23" s="63">
        <v>180000</v>
      </c>
      <c r="H23" s="63">
        <v>140000</v>
      </c>
      <c r="I23" s="63">
        <v>132000</v>
      </c>
      <c r="J23" s="64"/>
    </row>
    <row r="24" spans="1:10" customFormat="1" ht="15.6">
      <c r="A24" s="92"/>
      <c r="B24" s="93"/>
      <c r="C24" s="66" t="s">
        <v>81</v>
      </c>
      <c r="D24" s="62" t="s">
        <v>82</v>
      </c>
      <c r="E24" s="63">
        <v>150000</v>
      </c>
      <c r="F24" s="63">
        <v>180000</v>
      </c>
      <c r="G24" s="63">
        <f>F24*60%</f>
        <v>108000</v>
      </c>
      <c r="H24" s="63">
        <v>140000</v>
      </c>
      <c r="I24" s="63">
        <v>132000</v>
      </c>
      <c r="J24" s="64"/>
    </row>
    <row r="25" spans="1:10" s="18" customFormat="1" ht="18">
      <c r="A25" s="92">
        <v>8</v>
      </c>
      <c r="B25" s="93" t="s">
        <v>83</v>
      </c>
      <c r="C25" s="62" t="s">
        <v>37</v>
      </c>
      <c r="D25" s="62" t="s">
        <v>84</v>
      </c>
      <c r="E25" s="63">
        <v>280000</v>
      </c>
      <c r="F25" s="63">
        <v>310000</v>
      </c>
      <c r="G25" s="63">
        <f>F25*40%</f>
        <v>124000</v>
      </c>
      <c r="H25" s="63">
        <f>F25*50%</f>
        <v>155000</v>
      </c>
      <c r="I25" s="63">
        <v>132000</v>
      </c>
      <c r="J25" s="64"/>
    </row>
    <row r="26" spans="1:10" s="18" customFormat="1" ht="18">
      <c r="A26" s="92"/>
      <c r="B26" s="93"/>
      <c r="C26" s="62" t="s">
        <v>85</v>
      </c>
      <c r="D26" s="62" t="s">
        <v>86</v>
      </c>
      <c r="E26" s="63">
        <v>420000</v>
      </c>
      <c r="F26" s="63">
        <v>570000</v>
      </c>
      <c r="G26" s="63">
        <f>F26*40%</f>
        <v>228000</v>
      </c>
      <c r="H26" s="63">
        <f>F26*50%</f>
        <v>285000</v>
      </c>
      <c r="I26" s="63">
        <v>132000</v>
      </c>
      <c r="J26" s="64"/>
    </row>
    <row r="27" spans="1:10" s="18" customFormat="1" ht="18">
      <c r="A27" s="92">
        <v>9</v>
      </c>
      <c r="B27" s="93" t="s">
        <v>87</v>
      </c>
      <c r="C27" s="62" t="s">
        <v>88</v>
      </c>
      <c r="D27" s="62" t="s">
        <v>89</v>
      </c>
      <c r="E27" s="63">
        <v>196000</v>
      </c>
      <c r="F27" s="63">
        <v>310000</v>
      </c>
      <c r="G27" s="63">
        <f>F27*40%</f>
        <v>124000</v>
      </c>
      <c r="H27" s="63">
        <f>F27*50%</f>
        <v>155000</v>
      </c>
      <c r="I27" s="63">
        <v>132000</v>
      </c>
      <c r="J27" s="64"/>
    </row>
    <row r="28" spans="1:10" s="18" customFormat="1" ht="18">
      <c r="A28" s="92"/>
      <c r="B28" s="93"/>
      <c r="C28" s="62" t="s">
        <v>90</v>
      </c>
      <c r="D28" s="62" t="s">
        <v>91</v>
      </c>
      <c r="E28" s="63">
        <v>224000</v>
      </c>
      <c r="F28" s="63">
        <v>280000</v>
      </c>
      <c r="G28" s="63">
        <f>F28*60%</f>
        <v>168000</v>
      </c>
      <c r="H28" s="63">
        <f>F28*50%</f>
        <v>140000</v>
      </c>
      <c r="I28" s="63">
        <v>132000</v>
      </c>
      <c r="J28" s="64"/>
    </row>
    <row r="29" spans="1:10" s="18" customFormat="1" ht="18">
      <c r="A29" s="92">
        <v>10</v>
      </c>
      <c r="B29" s="93" t="s">
        <v>92</v>
      </c>
      <c r="C29" s="62" t="s">
        <v>93</v>
      </c>
      <c r="D29" s="62" t="s">
        <v>94</v>
      </c>
      <c r="E29" s="63">
        <v>168000</v>
      </c>
      <c r="F29" s="63">
        <v>200000</v>
      </c>
      <c r="G29" s="63">
        <v>150000</v>
      </c>
      <c r="H29" s="63">
        <v>140000</v>
      </c>
      <c r="I29" s="63">
        <v>132000</v>
      </c>
      <c r="J29" s="64"/>
    </row>
    <row r="30" spans="1:10" s="18" customFormat="1" ht="18">
      <c r="A30" s="92"/>
      <c r="B30" s="93"/>
      <c r="C30" s="62" t="s">
        <v>95</v>
      </c>
      <c r="D30" s="62" t="s">
        <v>96</v>
      </c>
      <c r="E30" s="63">
        <v>168000</v>
      </c>
      <c r="F30" s="63">
        <v>200000</v>
      </c>
      <c r="G30" s="63">
        <v>150000</v>
      </c>
      <c r="H30" s="63">
        <v>140000</v>
      </c>
      <c r="I30" s="63">
        <v>132000</v>
      </c>
      <c r="J30" s="64"/>
    </row>
    <row r="31" spans="1:10" s="18" customFormat="1" ht="18">
      <c r="A31" s="92"/>
      <c r="B31" s="93"/>
      <c r="C31" s="62" t="s">
        <v>97</v>
      </c>
      <c r="D31" s="62" t="s">
        <v>98</v>
      </c>
      <c r="E31" s="63">
        <v>196000</v>
      </c>
      <c r="F31" s="63">
        <v>220000</v>
      </c>
      <c r="G31" s="63">
        <v>200000</v>
      </c>
      <c r="H31" s="63">
        <v>150000</v>
      </c>
      <c r="I31" s="63">
        <v>132000</v>
      </c>
      <c r="J31" s="64"/>
    </row>
    <row r="32" spans="1:10" s="18" customFormat="1" ht="18">
      <c r="A32" s="92"/>
      <c r="B32" s="93"/>
      <c r="C32" s="62" t="s">
        <v>99</v>
      </c>
      <c r="D32" s="62" t="s">
        <v>100</v>
      </c>
      <c r="E32" s="63">
        <v>132000</v>
      </c>
      <c r="F32" s="63">
        <v>180000</v>
      </c>
      <c r="G32" s="63">
        <v>150000</v>
      </c>
      <c r="H32" s="63">
        <v>140000</v>
      </c>
      <c r="I32" s="63">
        <v>132000</v>
      </c>
      <c r="J32" s="64"/>
    </row>
    <row r="33" spans="1:10" s="18" customFormat="1" ht="18">
      <c r="A33" s="92"/>
      <c r="B33" s="93"/>
      <c r="C33" s="62" t="s">
        <v>101</v>
      </c>
      <c r="D33" s="62" t="s">
        <v>102</v>
      </c>
      <c r="E33" s="63">
        <v>168000</v>
      </c>
      <c r="F33" s="63">
        <v>180000</v>
      </c>
      <c r="G33" s="63">
        <v>160000</v>
      </c>
      <c r="H33" s="63">
        <v>140000</v>
      </c>
      <c r="I33" s="63">
        <v>132000</v>
      </c>
      <c r="J33" s="64"/>
    </row>
    <row r="34" spans="1:10" s="18" customFormat="1" ht="26.4">
      <c r="A34" s="4">
        <v>11</v>
      </c>
      <c r="B34" s="62" t="s">
        <v>103</v>
      </c>
      <c r="C34" s="62" t="s">
        <v>104</v>
      </c>
      <c r="D34" s="62"/>
      <c r="E34" s="63">
        <v>180000</v>
      </c>
      <c r="F34" s="63">
        <v>220000</v>
      </c>
      <c r="G34" s="63">
        <v>160000</v>
      </c>
      <c r="H34" s="63">
        <v>140000</v>
      </c>
      <c r="I34" s="63">
        <v>132000</v>
      </c>
      <c r="J34" s="64"/>
    </row>
    <row r="35" spans="1:10" s="18" customFormat="1" ht="18">
      <c r="A35" s="67"/>
      <c r="B35" s="68"/>
      <c r="C35" s="68"/>
      <c r="D35" s="68"/>
      <c r="E35" s="69"/>
      <c r="F35" s="69"/>
      <c r="G35" s="69"/>
      <c r="H35" s="69"/>
      <c r="I35" s="69"/>
      <c r="J35"/>
    </row>
    <row r="36" spans="1:10" s="18" customFormat="1" ht="18">
      <c r="A36" s="67"/>
      <c r="B36" s="68"/>
      <c r="C36" s="68"/>
      <c r="D36" s="68"/>
      <c r="E36" s="69"/>
      <c r="F36" s="69"/>
      <c r="G36" s="69"/>
      <c r="H36" s="69"/>
      <c r="I36" s="69"/>
      <c r="J36"/>
    </row>
    <row r="37" spans="1:10">
      <c r="A37" s="12"/>
      <c r="B37" s="12"/>
      <c r="C37" s="13"/>
      <c r="D37" s="13"/>
      <c r="E37" s="14"/>
      <c r="F37" s="14"/>
      <c r="G37" s="14"/>
      <c r="H37" s="14"/>
      <c r="I37" s="14"/>
    </row>
    <row r="38" spans="1:10" ht="28.8">
      <c r="A38" s="15" t="s">
        <v>14</v>
      </c>
      <c r="B38" s="16" t="s">
        <v>16</v>
      </c>
      <c r="C38" s="16" t="s">
        <v>19</v>
      </c>
      <c r="D38" s="80" t="s">
        <v>20</v>
      </c>
    </row>
    <row r="39" spans="1:10" ht="41.25" customHeight="1">
      <c r="A39" s="15" t="s">
        <v>15</v>
      </c>
      <c r="B39" s="16" t="s">
        <v>18</v>
      </c>
      <c r="C39" s="16" t="s">
        <v>19</v>
      </c>
      <c r="D39" s="81"/>
    </row>
    <row r="42" spans="1:10" ht="28.8">
      <c r="A42" s="15" t="s">
        <v>14</v>
      </c>
      <c r="B42" s="16" t="s">
        <v>16</v>
      </c>
      <c r="C42" s="16" t="s">
        <v>17</v>
      </c>
      <c r="D42" s="82" t="s">
        <v>21</v>
      </c>
    </row>
    <row r="43" spans="1:10" ht="28.8">
      <c r="A43" s="15" t="s">
        <v>15</v>
      </c>
      <c r="B43" s="16" t="s">
        <v>18</v>
      </c>
      <c r="C43" s="16" t="s">
        <v>19</v>
      </c>
      <c r="D43" s="83"/>
    </row>
  </sheetData>
  <autoFilter ref="A5:I5" xr:uid="{00000000-0001-0000-0D00-000000000000}"/>
  <mergeCells count="26">
    <mergeCell ref="B25:B26"/>
    <mergeCell ref="A27:A28"/>
    <mergeCell ref="B27:B28"/>
    <mergeCell ref="A29:A33"/>
    <mergeCell ref="B29:B33"/>
    <mergeCell ref="J4:J5"/>
    <mergeCell ref="A21:A22"/>
    <mergeCell ref="B21:B22"/>
    <mergeCell ref="A23:A24"/>
    <mergeCell ref="B23:B24"/>
    <mergeCell ref="B2:I2"/>
    <mergeCell ref="D38:D39"/>
    <mergeCell ref="D42:D43"/>
    <mergeCell ref="A4:A5"/>
    <mergeCell ref="B4:B5"/>
    <mergeCell ref="C4:D4"/>
    <mergeCell ref="E4:E5"/>
    <mergeCell ref="F4:I4"/>
    <mergeCell ref="A6:A12"/>
    <mergeCell ref="B6:B12"/>
    <mergeCell ref="B14:D14"/>
    <mergeCell ref="A15:A17"/>
    <mergeCell ref="B15:B17"/>
    <mergeCell ref="A18:A20"/>
    <mergeCell ref="B18:B20"/>
    <mergeCell ref="A25:A26"/>
  </mergeCells>
  <pageMargins left="0.39370078740157499" right="0.39370078740157499" top="0.39370078740157499" bottom="0.39370078740157499" header="0.31496062992126" footer="0.31496062992126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LUC</vt:lpstr>
      <vt:lpstr>PHI NONG NGHIEP</vt:lpstr>
      <vt:lpstr>'PHI NONG NGHIEP'!Print_Area</vt:lpstr>
      <vt:lpstr>'PHI NONG NGHIEP'!Print_Titles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xuanhuyen</cp:lastModifiedBy>
  <cp:lastPrinted>2025-11-17T03:17:21Z</cp:lastPrinted>
  <dcterms:created xsi:type="dcterms:W3CDTF">2025-11-16T09:01:06Z</dcterms:created>
  <dcterms:modified xsi:type="dcterms:W3CDTF">2025-11-18T08:25:25Z</dcterms:modified>
</cp:coreProperties>
</file>